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G123" i="1" l="1"/>
  <c r="G133" i="1"/>
  <c r="H133" i="1"/>
  <c r="G142" i="1"/>
  <c r="H142" i="1"/>
  <c r="H111" i="1" l="1"/>
  <c r="H61" i="1" l="1"/>
  <c r="H72" i="1" l="1"/>
  <c r="H42" i="1"/>
  <c r="H38" i="1"/>
  <c r="H12" i="1"/>
  <c r="H123" i="1"/>
  <c r="H118" i="1"/>
  <c r="G100" i="1"/>
  <c r="H100" i="1"/>
  <c r="H102" i="1" l="1"/>
  <c r="H136" i="1"/>
  <c r="H122" i="1"/>
  <c r="H86" i="1" l="1"/>
  <c r="G136" i="1"/>
  <c r="G109" i="1"/>
  <c r="G97" i="1"/>
  <c r="G118" i="1" l="1"/>
  <c r="H116" i="1"/>
  <c r="G111" i="1"/>
  <c r="G102" i="1"/>
  <c r="G98" i="1"/>
  <c r="H98" i="1"/>
  <c r="H131" i="1" l="1"/>
  <c r="G131" i="1"/>
  <c r="G125" i="1"/>
  <c r="G122" i="1" s="1"/>
  <c r="H97" i="1" l="1"/>
  <c r="G105" i="1" l="1"/>
  <c r="H105" i="1"/>
  <c r="H135" i="1"/>
  <c r="G135" i="1"/>
  <c r="H140" i="1"/>
  <c r="G140" i="1"/>
  <c r="H138" i="1"/>
  <c r="G138" i="1"/>
  <c r="H125" i="1"/>
  <c r="G116" i="1"/>
  <c r="H120" i="1"/>
  <c r="H113" i="1" s="1"/>
  <c r="G120" i="1"/>
  <c r="H109" i="1"/>
  <c r="G85" i="1"/>
  <c r="G79" i="1"/>
  <c r="G71" i="1"/>
  <c r="G70" i="1" s="1"/>
  <c r="G61" i="1"/>
  <c r="G60" i="1" s="1"/>
  <c r="H128" i="1" l="1"/>
  <c r="H127" i="1" s="1"/>
  <c r="G128" i="1"/>
  <c r="G127" i="1" s="1"/>
  <c r="G113" i="1"/>
  <c r="G77" i="1"/>
  <c r="G11" i="1"/>
  <c r="G10" i="1" s="1"/>
  <c r="H71" i="1"/>
  <c r="H70" i="1" s="1"/>
  <c r="H60" i="1"/>
  <c r="H46" i="1"/>
  <c r="H11" i="1" s="1"/>
  <c r="H81" i="1"/>
  <c r="H79" i="1" s="1"/>
  <c r="H93" i="1"/>
  <c r="G8" i="1" l="1"/>
  <c r="G144" i="1" s="1"/>
  <c r="H85" i="1"/>
  <c r="H77" i="1" s="1"/>
  <c r="H10" i="1"/>
  <c r="H8" i="1" l="1"/>
  <c r="H144" i="1" s="1"/>
</calcChain>
</file>

<file path=xl/sharedStrings.xml><?xml version="1.0" encoding="utf-8"?>
<sst xmlns="http://schemas.openxmlformats.org/spreadsheetml/2006/main" count="385" uniqueCount="97">
  <si>
    <t>Наименование показателя</t>
  </si>
  <si>
    <t>Код дохода бюджетной классификации</t>
  </si>
  <si>
    <t>Уточненный план</t>
  </si>
  <si>
    <t>Кассовое исполнение</t>
  </si>
  <si>
    <t>НАЛОГОВЫЕ И НЕНАЛОГОВЫЕ ДОХОДЫ</t>
  </si>
  <si>
    <t>НАЛОГИ НА ПРИБЫЛЬ, ДОХОДЫ</t>
  </si>
  <si>
    <t> 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</si>
  <si>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</si>
  <si>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 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</si>
  <si>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</si>
  <si>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</si>
  <si>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</si>
  <si>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</si>
  <si>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 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</si>
  <si>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</si>
  <si>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</si>
  <si>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</si>
  <si>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</si>
  <si>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</si>
  <si>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</si>
  <si>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</si>
  <si>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</si>
  <si>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</si>
  <si>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</si>
  <si>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</si>
  <si>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</si>
  <si>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</si>
  <si>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</si>
  <si>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</si>
  <si>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</si>
  <si>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</si>
  <si>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</si>
  <si>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</si>
  <si>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</si>
  <si>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</si>
  <si>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</si>
  <si>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</si>
  <si>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</si>
  <si>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</si>
  <si>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</si>
  <si>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</si>
  <si>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МАТЕРИАЛЬНЫХ И НЕМАТЕРИАЛЬНЫХ АКТИВОВ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</si>
  <si>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</si>
  <si>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</si>
  <si>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</si>
  <si>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</si>
  <si>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</si>
  <si>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</si>
  <si>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</si>
  <si>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</t>
  </si>
  <si>
    <t>000</t>
  </si>
  <si>
    <t>00</t>
  </si>
  <si>
    <t>0000</t>
  </si>
  <si>
    <t>01</t>
  </si>
  <si>
    <t>110</t>
  </si>
  <si>
    <t>1000</t>
  </si>
  <si>
    <t>10</t>
  </si>
  <si>
    <t>Заместитель главы администрации 
Выселковского сельского поселения 
Выселковского района по финансовым 
и производственным вопросам</t>
  </si>
  <si>
    <t>О.А. Кирячкова-Богдан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</si>
  <si>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</si>
  <si>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</si>
  <si>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11402053</t>
  </si>
  <si>
    <t>11400000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</si>
  <si>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</si>
  <si>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</t>
  </si>
  <si>
    <t>120</t>
  </si>
  <si>
    <t>10102010</t>
  </si>
  <si>
    <t>11107015</t>
  </si>
  <si>
    <t>20225555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</si>
  <si>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</si>
  <si>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10102020</t>
  </si>
  <si>
    <t>2100</t>
  </si>
  <si>
    <t>4000</t>
  </si>
  <si>
    <t>11109045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</si>
  <si>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</si>
  <si>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числе. 
</t>
  </si>
  <si>
    <t>11109000</t>
  </si>
  <si>
    <t>Доходы, поступающие в порядке возмещения расходов, понесенных в связи с эксплуатацией имущества сельских поселений</t>
  </si>
  <si>
    <t>11302065</t>
  </si>
  <si>
    <t>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</si>
  <si>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</si>
  <si>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</t>
  </si>
  <si>
    <t>10606033</t>
  </si>
  <si>
    <t>3000</t>
  </si>
  <si>
    <t>10503020</t>
  </si>
  <si>
    <t>Единый сельскохозяйственный налог  (за налоговые периоды, истекшие до 1 января 2011 года)</t>
  </si>
  <si>
    <t>150</t>
  </si>
  <si>
    <t>Доходы местного бюджета за 2020 год по кодам видов доходов, относящихся к доходам местного бюджета</t>
  </si>
  <si>
    <t>11610123</t>
  </si>
  <si>
    <t>0101</t>
  </si>
  <si>
    <t>440</t>
  </si>
  <si>
    <t>20249999</t>
  </si>
  <si>
    <t>Прочие межбюджетные трансферты, передаваемые бюджетам сельских поселений</t>
  </si>
  <si>
    <t>20225576</t>
  </si>
  <si>
    <t>Субсидии бюджетам сельских поселений на обеспечение комплексного развития сельских территорий</t>
  </si>
  <si>
    <t>2200</t>
  </si>
  <si>
    <t xml:space="preserve">ПРИЛОЖЕНИЕ  2
к  Отчету об исполнении бюджета
Выселковского сельского поселения
Выселковского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</si>
</sst>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164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/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/>
    </xf>
    <xf numFmtId="0" fontId="3" fillId="0" borderId="0" xfId="0" applyFont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tabSelected="1" zoomScale="60" zoomScaleNormal="60" workbookViewId="0">
      <selection activeCell="A2" sqref="A2:XFD2"/>
    </sheetView>
  </sheetViews>
  <sheetFormatPr defaultRowHeight="14.4" x14ac:dyDescent="0.3"/>
  <cols>
    <col min="1" max="1" width="35.109375" customWidth="1"/>
    <col min="2" max="2" width="17" customWidth="1"/>
    <col min="3" max="3" width="18.109375" customWidth="1"/>
    <col min="7" max="7" width="19.33203125" customWidth="1"/>
    <col min="8" max="8" width="24.33203125" customWidth="1"/>
  </cols>
  <sheetData>
    <row r="1" spans="1:8" ht="112.5" customHeight="1" x14ac:dyDescent="0.3">
      <c r="E1" s="65" t="s">
        <v>96</v>
      </c>
      <c r="F1" s="65"/>
      <c r="G1" s="65"/>
      <c r="H1" s="65"/>
    </row>
    <row r="2" spans="1:8" ht="39" customHeight="1" x14ac:dyDescent="0.3">
      <c r="A2" s="47" t="s">
        <v>87</v>
      </c>
      <c r="B2" s="47"/>
      <c r="C2" s="47"/>
      <c r="D2" s="47"/>
      <c r="E2" s="47"/>
      <c r="F2" s="47"/>
      <c r="G2" s="47"/>
      <c r="H2" s="47"/>
    </row>
    <row r="3" spans="1:8" ht="39.75" customHeight="1" x14ac:dyDescent="0.3"/>
    <row r="4" spans="1:8" ht="32.25" customHeight="1" x14ac:dyDescent="0.3">
      <c r="A4" s="60" t="s">
        <v>0</v>
      </c>
      <c r="B4" s="59" t="s">
        <v>1</v>
      </c>
      <c r="C4" s="59"/>
      <c r="D4" s="59"/>
      <c r="E4" s="59"/>
      <c r="F4" s="59"/>
      <c r="G4" s="59" t="s">
        <v>2</v>
      </c>
      <c r="H4" s="59" t="s">
        <v>3</v>
      </c>
    </row>
    <row r="5" spans="1:8" x14ac:dyDescent="0.3">
      <c r="A5" s="60"/>
      <c r="B5" s="59"/>
      <c r="C5" s="59"/>
      <c r="D5" s="59"/>
      <c r="E5" s="59"/>
      <c r="F5" s="59"/>
      <c r="G5" s="59"/>
      <c r="H5" s="59"/>
    </row>
    <row r="6" spans="1:8" x14ac:dyDescent="0.3">
      <c r="A6" s="60"/>
      <c r="B6" s="59"/>
      <c r="C6" s="59"/>
      <c r="D6" s="59"/>
      <c r="E6" s="59"/>
      <c r="F6" s="59"/>
      <c r="G6" s="59"/>
      <c r="H6" s="59"/>
    </row>
    <row r="7" spans="1:8" ht="15.6" x14ac:dyDescent="0.3">
      <c r="A7" s="1">
        <v>1</v>
      </c>
      <c r="B7" s="59">
        <v>2</v>
      </c>
      <c r="C7" s="59"/>
      <c r="D7" s="59"/>
      <c r="E7" s="59"/>
      <c r="F7" s="59"/>
      <c r="G7" s="2">
        <v>3</v>
      </c>
      <c r="H7" s="2">
        <v>4</v>
      </c>
    </row>
    <row r="8" spans="1:8" x14ac:dyDescent="0.3">
      <c r="A8" s="57" t="s">
        <v>4</v>
      </c>
      <c r="B8" s="58" t="s">
        <v>50</v>
      </c>
      <c r="C8" s="59">
        <v>10000000</v>
      </c>
      <c r="D8" s="58" t="s">
        <v>51</v>
      </c>
      <c r="E8" s="58" t="s">
        <v>52</v>
      </c>
      <c r="F8" s="58" t="s">
        <v>50</v>
      </c>
      <c r="G8" s="61">
        <f>G10+G60+G70+G77+G97+G102+G113+G122</f>
        <v>167668.29999999999</v>
      </c>
      <c r="H8" s="62">
        <f>H10+H60+H70+H77+H97+H102+H113+H122</f>
        <v>185898.4</v>
      </c>
    </row>
    <row r="9" spans="1:8" x14ac:dyDescent="0.3">
      <c r="A9" s="57"/>
      <c r="B9" s="58"/>
      <c r="C9" s="59"/>
      <c r="D9" s="58"/>
      <c r="E9" s="58"/>
      <c r="F9" s="58"/>
      <c r="G9" s="61"/>
      <c r="H9" s="62"/>
    </row>
    <row r="10" spans="1:8" ht="31.2" x14ac:dyDescent="0.3">
      <c r="A10" s="3" t="s">
        <v>5</v>
      </c>
      <c r="B10" s="4" t="s">
        <v>50</v>
      </c>
      <c r="C10" s="4">
        <v>10100000</v>
      </c>
      <c r="D10" s="4" t="s">
        <v>51</v>
      </c>
      <c r="E10" s="4" t="s">
        <v>52</v>
      </c>
      <c r="F10" s="4" t="s">
        <v>50</v>
      </c>
      <c r="G10" s="5">
        <f>G11</f>
        <v>115113.60000000001</v>
      </c>
      <c r="H10" s="6">
        <f>H11</f>
        <v>127338.8</v>
      </c>
    </row>
    <row r="11" spans="1:8" ht="15.6" x14ac:dyDescent="0.3">
      <c r="A11" s="3" t="s">
        <v>6</v>
      </c>
      <c r="B11" s="4" t="s">
        <v>50</v>
      </c>
      <c r="C11" s="4">
        <v>10102000</v>
      </c>
      <c r="D11" s="4" t="s">
        <v>51</v>
      </c>
      <c r="E11" s="4" t="s">
        <v>52</v>
      </c>
      <c r="F11" s="4" t="s">
        <v>50</v>
      </c>
      <c r="G11" s="5">
        <f>G12+G38+G42+G46</f>
        <v>115113.60000000001</v>
      </c>
      <c r="H11" s="6">
        <f>H12+H38+H42+H46</f>
        <v>127338.8</v>
      </c>
    </row>
    <row r="12" spans="1:8" ht="15.75" customHeight="1" x14ac:dyDescent="0.3">
      <c r="A12" s="52" t="s">
        <v>7</v>
      </c>
      <c r="B12" s="55" t="s">
        <v>50</v>
      </c>
      <c r="C12" s="55" t="s">
        <v>66</v>
      </c>
      <c r="D12" s="55" t="s">
        <v>53</v>
      </c>
      <c r="E12" s="55" t="s">
        <v>52</v>
      </c>
      <c r="F12" s="55" t="s">
        <v>54</v>
      </c>
      <c r="G12" s="63">
        <v>104295.6</v>
      </c>
      <c r="H12" s="53">
        <f>SUM(H21:H36)</f>
        <v>108553.90000000001</v>
      </c>
    </row>
    <row r="13" spans="1:8" x14ac:dyDescent="0.3">
      <c r="A13" s="52"/>
      <c r="B13" s="55"/>
      <c r="C13" s="55"/>
      <c r="D13" s="55"/>
      <c r="E13" s="55"/>
      <c r="F13" s="55"/>
      <c r="G13" s="63"/>
      <c r="H13" s="53"/>
    </row>
    <row r="14" spans="1:8" x14ac:dyDescent="0.3">
      <c r="A14" s="52"/>
      <c r="B14" s="55"/>
      <c r="C14" s="55"/>
      <c r="D14" s="55"/>
      <c r="E14" s="55"/>
      <c r="F14" s="55"/>
      <c r="G14" s="63"/>
      <c r="H14" s="53"/>
    </row>
    <row r="15" spans="1:8" x14ac:dyDescent="0.3">
      <c r="A15" s="52"/>
      <c r="B15" s="55"/>
      <c r="C15" s="55"/>
      <c r="D15" s="55"/>
      <c r="E15" s="55"/>
      <c r="F15" s="55"/>
      <c r="G15" s="63"/>
      <c r="H15" s="53"/>
    </row>
    <row r="16" spans="1:8" x14ac:dyDescent="0.3">
      <c r="A16" s="52"/>
      <c r="B16" s="55"/>
      <c r="C16" s="55"/>
      <c r="D16" s="55"/>
      <c r="E16" s="55"/>
      <c r="F16" s="55"/>
      <c r="G16" s="63"/>
      <c r="H16" s="53"/>
    </row>
    <row r="17" spans="1:8" x14ac:dyDescent="0.3">
      <c r="A17" s="52"/>
      <c r="B17" s="55"/>
      <c r="C17" s="55"/>
      <c r="D17" s="55"/>
      <c r="E17" s="55"/>
      <c r="F17" s="55"/>
      <c r="G17" s="63"/>
      <c r="H17" s="53"/>
    </row>
    <row r="18" spans="1:8" x14ac:dyDescent="0.3">
      <c r="A18" s="52"/>
      <c r="B18" s="55"/>
      <c r="C18" s="55"/>
      <c r="D18" s="55"/>
      <c r="E18" s="55"/>
      <c r="F18" s="55"/>
      <c r="G18" s="63"/>
      <c r="H18" s="53"/>
    </row>
    <row r="19" spans="1:8" x14ac:dyDescent="0.3">
      <c r="A19" s="52"/>
      <c r="B19" s="55"/>
      <c r="C19" s="55"/>
      <c r="D19" s="55"/>
      <c r="E19" s="55"/>
      <c r="F19" s="55"/>
      <c r="G19" s="63"/>
      <c r="H19" s="53"/>
    </row>
    <row r="20" spans="1:8" x14ac:dyDescent="0.3">
      <c r="A20" s="52"/>
      <c r="B20" s="55"/>
      <c r="C20" s="55"/>
      <c r="D20" s="55"/>
      <c r="E20" s="55"/>
      <c r="F20" s="55"/>
      <c r="G20" s="63"/>
      <c r="H20" s="53"/>
    </row>
    <row r="21" spans="1:8" ht="15.75" customHeight="1" x14ac:dyDescent="0.3">
      <c r="A21" s="52" t="s">
        <v>8</v>
      </c>
      <c r="B21" s="55" t="s">
        <v>50</v>
      </c>
      <c r="C21" s="55">
        <v>10102010</v>
      </c>
      <c r="D21" s="55" t="s">
        <v>53</v>
      </c>
      <c r="E21" s="55" t="s">
        <v>55</v>
      </c>
      <c r="F21" s="55" t="s">
        <v>54</v>
      </c>
      <c r="G21" s="49"/>
      <c r="H21" s="53">
        <v>108518</v>
      </c>
    </row>
    <row r="22" spans="1:8" x14ac:dyDescent="0.3">
      <c r="A22" s="52"/>
      <c r="B22" s="55"/>
      <c r="C22" s="55"/>
      <c r="D22" s="55"/>
      <c r="E22" s="55"/>
      <c r="F22" s="55"/>
      <c r="G22" s="49"/>
      <c r="H22" s="53"/>
    </row>
    <row r="23" spans="1:8" x14ac:dyDescent="0.3">
      <c r="A23" s="52"/>
      <c r="B23" s="55"/>
      <c r="C23" s="55"/>
      <c r="D23" s="55"/>
      <c r="E23" s="55"/>
      <c r="F23" s="55"/>
      <c r="G23" s="49"/>
      <c r="H23" s="53"/>
    </row>
    <row r="24" spans="1:8" x14ac:dyDescent="0.3">
      <c r="A24" s="52"/>
      <c r="B24" s="55"/>
      <c r="C24" s="55"/>
      <c r="D24" s="55"/>
      <c r="E24" s="55"/>
      <c r="F24" s="55"/>
      <c r="G24" s="49"/>
      <c r="H24" s="53"/>
    </row>
    <row r="25" spans="1:8" x14ac:dyDescent="0.3">
      <c r="A25" s="52"/>
      <c r="B25" s="55"/>
      <c r="C25" s="55"/>
      <c r="D25" s="55"/>
      <c r="E25" s="55"/>
      <c r="F25" s="55"/>
      <c r="G25" s="49"/>
      <c r="H25" s="53"/>
    </row>
    <row r="26" spans="1:8" x14ac:dyDescent="0.3">
      <c r="A26" s="52"/>
      <c r="B26" s="55"/>
      <c r="C26" s="55"/>
      <c r="D26" s="55"/>
      <c r="E26" s="55"/>
      <c r="F26" s="55"/>
      <c r="G26" s="49"/>
      <c r="H26" s="53"/>
    </row>
    <row r="27" spans="1:8" x14ac:dyDescent="0.3">
      <c r="A27" s="52"/>
      <c r="B27" s="55"/>
      <c r="C27" s="55"/>
      <c r="D27" s="55"/>
      <c r="E27" s="55"/>
      <c r="F27" s="55"/>
      <c r="G27" s="49"/>
      <c r="H27" s="53"/>
    </row>
    <row r="28" spans="1:8" x14ac:dyDescent="0.3">
      <c r="A28" s="52"/>
      <c r="B28" s="55"/>
      <c r="C28" s="55"/>
      <c r="D28" s="55"/>
      <c r="E28" s="55"/>
      <c r="F28" s="55"/>
      <c r="G28" s="49"/>
      <c r="H28" s="53"/>
    </row>
    <row r="29" spans="1:8" x14ac:dyDescent="0.3">
      <c r="A29" s="52"/>
      <c r="B29" s="55"/>
      <c r="C29" s="55"/>
      <c r="D29" s="55"/>
      <c r="E29" s="55"/>
      <c r="F29" s="55"/>
      <c r="G29" s="49"/>
      <c r="H29" s="53"/>
    </row>
    <row r="30" spans="1:8" x14ac:dyDescent="0.3">
      <c r="A30" s="52"/>
      <c r="B30" s="55"/>
      <c r="C30" s="55"/>
      <c r="D30" s="55"/>
      <c r="E30" s="55"/>
      <c r="F30" s="55"/>
      <c r="G30" s="49"/>
      <c r="H30" s="53"/>
    </row>
    <row r="31" spans="1:8" ht="15.75" customHeight="1" x14ac:dyDescent="0.3">
      <c r="A31" s="52" t="s">
        <v>9</v>
      </c>
      <c r="B31" s="55" t="s">
        <v>50</v>
      </c>
      <c r="C31" s="55" t="s">
        <v>66</v>
      </c>
      <c r="D31" s="55" t="s">
        <v>53</v>
      </c>
      <c r="E31" s="55">
        <v>2100</v>
      </c>
      <c r="F31" s="55">
        <v>110</v>
      </c>
      <c r="G31" s="64"/>
      <c r="H31" s="53">
        <v>22.8</v>
      </c>
    </row>
    <row r="32" spans="1:8" x14ac:dyDescent="0.3">
      <c r="A32" s="52"/>
      <c r="B32" s="55"/>
      <c r="C32" s="55"/>
      <c r="D32" s="55"/>
      <c r="E32" s="55"/>
      <c r="F32" s="55"/>
      <c r="G32" s="64"/>
      <c r="H32" s="53"/>
    </row>
    <row r="33" spans="1:8" x14ac:dyDescent="0.3">
      <c r="A33" s="52"/>
      <c r="B33" s="55"/>
      <c r="C33" s="55"/>
      <c r="D33" s="55"/>
      <c r="E33" s="55"/>
      <c r="F33" s="55"/>
      <c r="G33" s="64"/>
      <c r="H33" s="53"/>
    </row>
    <row r="34" spans="1:8" x14ac:dyDescent="0.3">
      <c r="A34" s="52"/>
      <c r="B34" s="55"/>
      <c r="C34" s="55"/>
      <c r="D34" s="55"/>
      <c r="E34" s="55"/>
      <c r="F34" s="55"/>
      <c r="G34" s="64"/>
      <c r="H34" s="53"/>
    </row>
    <row r="35" spans="1:8" ht="148.5" customHeight="1" x14ac:dyDescent="0.3">
      <c r="A35" s="42" t="s">
        <v>9</v>
      </c>
      <c r="B35" s="44" t="s">
        <v>50</v>
      </c>
      <c r="C35" s="44" t="s">
        <v>66</v>
      </c>
      <c r="D35" s="44" t="s">
        <v>53</v>
      </c>
      <c r="E35" s="44" t="s">
        <v>95</v>
      </c>
      <c r="F35" s="44"/>
      <c r="G35" s="46"/>
      <c r="H35" s="43">
        <v>0.3</v>
      </c>
    </row>
    <row r="36" spans="1:8" ht="140.4" x14ac:dyDescent="0.3">
      <c r="A36" s="3" t="s">
        <v>9</v>
      </c>
      <c r="B36" s="4" t="s">
        <v>50</v>
      </c>
      <c r="C36" s="4">
        <v>10102010</v>
      </c>
      <c r="D36" s="4" t="s">
        <v>53</v>
      </c>
      <c r="E36" s="4">
        <v>3000</v>
      </c>
      <c r="F36" s="4">
        <v>110</v>
      </c>
      <c r="G36" s="7"/>
      <c r="H36" s="6">
        <v>12.8</v>
      </c>
    </row>
    <row r="37" spans="1:8" ht="15.75" hidden="1" customHeight="1" x14ac:dyDescent="0.3">
      <c r="A37" s="3" t="s">
        <v>9</v>
      </c>
      <c r="B37" s="4" t="s">
        <v>50</v>
      </c>
      <c r="C37" s="4">
        <v>10102010</v>
      </c>
      <c r="D37" s="4" t="s">
        <v>53</v>
      </c>
      <c r="E37" s="4">
        <v>4000</v>
      </c>
      <c r="F37" s="4">
        <v>110</v>
      </c>
      <c r="G37" s="7"/>
      <c r="H37" s="6">
        <v>0</v>
      </c>
    </row>
    <row r="38" spans="1:8" ht="234" x14ac:dyDescent="0.3">
      <c r="A38" s="3" t="s">
        <v>10</v>
      </c>
      <c r="B38" s="4" t="s">
        <v>50</v>
      </c>
      <c r="C38" s="4" t="s">
        <v>70</v>
      </c>
      <c r="D38" s="4" t="s">
        <v>53</v>
      </c>
      <c r="E38" s="4" t="s">
        <v>52</v>
      </c>
      <c r="F38" s="4">
        <v>110</v>
      </c>
      <c r="G38" s="5">
        <v>10500</v>
      </c>
      <c r="H38" s="6">
        <f>SUM(H39:H41)</f>
        <v>18374.800000000003</v>
      </c>
    </row>
    <row r="39" spans="1:8" ht="234" x14ac:dyDescent="0.3">
      <c r="A39" s="3" t="s">
        <v>10</v>
      </c>
      <c r="B39" s="4" t="s">
        <v>50</v>
      </c>
      <c r="C39" s="4">
        <v>10102020</v>
      </c>
      <c r="D39" s="4" t="s">
        <v>53</v>
      </c>
      <c r="E39" s="4" t="s">
        <v>55</v>
      </c>
      <c r="F39" s="4">
        <v>110</v>
      </c>
      <c r="G39" s="7"/>
      <c r="H39" s="6">
        <v>18372.900000000001</v>
      </c>
    </row>
    <row r="40" spans="1:8" ht="234" x14ac:dyDescent="0.3">
      <c r="A40" s="3" t="s">
        <v>11</v>
      </c>
      <c r="B40" s="4" t="s">
        <v>50</v>
      </c>
      <c r="C40" s="4">
        <v>10102020</v>
      </c>
      <c r="D40" s="4" t="s">
        <v>53</v>
      </c>
      <c r="E40" s="4">
        <v>2100</v>
      </c>
      <c r="F40" s="4">
        <v>110</v>
      </c>
      <c r="G40" s="8"/>
      <c r="H40" s="6">
        <v>1.7</v>
      </c>
    </row>
    <row r="41" spans="1:8" ht="234" x14ac:dyDescent="0.3">
      <c r="A41" s="37" t="s">
        <v>11</v>
      </c>
      <c r="B41" s="39" t="s">
        <v>50</v>
      </c>
      <c r="C41" s="39">
        <v>10102020</v>
      </c>
      <c r="D41" s="39" t="s">
        <v>53</v>
      </c>
      <c r="E41" s="39" t="s">
        <v>83</v>
      </c>
      <c r="F41" s="39">
        <v>110</v>
      </c>
      <c r="G41" s="40"/>
      <c r="H41" s="38">
        <v>0.2</v>
      </c>
    </row>
    <row r="42" spans="1:8" ht="93.6" x14ac:dyDescent="0.3">
      <c r="A42" s="3" t="s">
        <v>12</v>
      </c>
      <c r="B42" s="4" t="s">
        <v>50</v>
      </c>
      <c r="C42" s="4">
        <v>10102030</v>
      </c>
      <c r="D42" s="4" t="s">
        <v>53</v>
      </c>
      <c r="E42" s="4" t="s">
        <v>52</v>
      </c>
      <c r="F42" s="4">
        <v>110</v>
      </c>
      <c r="G42" s="5">
        <v>300</v>
      </c>
      <c r="H42" s="6">
        <f>SUM(H43:H45)</f>
        <v>391.2</v>
      </c>
    </row>
    <row r="43" spans="1:8" ht="93.6" x14ac:dyDescent="0.3">
      <c r="A43" s="3" t="s">
        <v>12</v>
      </c>
      <c r="B43" s="4" t="s">
        <v>50</v>
      </c>
      <c r="C43" s="4">
        <v>10102030</v>
      </c>
      <c r="D43" s="4" t="s">
        <v>53</v>
      </c>
      <c r="E43" s="4">
        <v>1000</v>
      </c>
      <c r="F43" s="4">
        <v>110</v>
      </c>
      <c r="G43" s="7"/>
      <c r="H43" s="6">
        <v>385.3</v>
      </c>
    </row>
    <row r="44" spans="1:8" ht="93.6" x14ac:dyDescent="0.3">
      <c r="A44" s="29" t="s">
        <v>12</v>
      </c>
      <c r="B44" s="31" t="s">
        <v>50</v>
      </c>
      <c r="C44" s="31">
        <v>10102030</v>
      </c>
      <c r="D44" s="31" t="s">
        <v>53</v>
      </c>
      <c r="E44" s="31" t="s">
        <v>71</v>
      </c>
      <c r="F44" s="31">
        <v>110</v>
      </c>
      <c r="G44" s="7"/>
      <c r="H44" s="30">
        <v>3.7</v>
      </c>
    </row>
    <row r="45" spans="1:8" ht="93.6" x14ac:dyDescent="0.3">
      <c r="A45" s="3" t="s">
        <v>12</v>
      </c>
      <c r="B45" s="4" t="s">
        <v>50</v>
      </c>
      <c r="C45" s="4">
        <v>10102030</v>
      </c>
      <c r="D45" s="4" t="s">
        <v>53</v>
      </c>
      <c r="E45" s="4">
        <v>3000</v>
      </c>
      <c r="F45" s="4">
        <v>110</v>
      </c>
      <c r="G45" s="7"/>
      <c r="H45" s="30">
        <v>2.2000000000000002</v>
      </c>
    </row>
    <row r="46" spans="1:8" ht="15.75" customHeight="1" x14ac:dyDescent="0.3">
      <c r="A46" s="52" t="s">
        <v>13</v>
      </c>
      <c r="B46" s="55" t="s">
        <v>50</v>
      </c>
      <c r="C46" s="55">
        <v>10102040</v>
      </c>
      <c r="D46" s="55" t="s">
        <v>53</v>
      </c>
      <c r="E46" s="55" t="s">
        <v>52</v>
      </c>
      <c r="F46" s="55">
        <v>110</v>
      </c>
      <c r="G46" s="49">
        <v>18</v>
      </c>
      <c r="H46" s="53">
        <f>H59</f>
        <v>18.899999999999999</v>
      </c>
    </row>
    <row r="47" spans="1:8" x14ac:dyDescent="0.3">
      <c r="A47" s="52"/>
      <c r="B47" s="55"/>
      <c r="C47" s="55"/>
      <c r="D47" s="55"/>
      <c r="E47" s="55"/>
      <c r="F47" s="55"/>
      <c r="G47" s="49"/>
      <c r="H47" s="53"/>
    </row>
    <row r="48" spans="1:8" x14ac:dyDescent="0.3">
      <c r="A48" s="52"/>
      <c r="B48" s="55"/>
      <c r="C48" s="55"/>
      <c r="D48" s="55"/>
      <c r="E48" s="55"/>
      <c r="F48" s="55"/>
      <c r="G48" s="49"/>
      <c r="H48" s="53"/>
    </row>
    <row r="49" spans="1:8" x14ac:dyDescent="0.3">
      <c r="A49" s="52"/>
      <c r="B49" s="55"/>
      <c r="C49" s="55"/>
      <c r="D49" s="55"/>
      <c r="E49" s="55"/>
      <c r="F49" s="55"/>
      <c r="G49" s="49"/>
      <c r="H49" s="53"/>
    </row>
    <row r="50" spans="1:8" x14ac:dyDescent="0.3">
      <c r="A50" s="52"/>
      <c r="B50" s="55"/>
      <c r="C50" s="55"/>
      <c r="D50" s="55"/>
      <c r="E50" s="55"/>
      <c r="F50" s="55"/>
      <c r="G50" s="49"/>
      <c r="H50" s="53"/>
    </row>
    <row r="51" spans="1:8" x14ac:dyDescent="0.3">
      <c r="A51" s="52"/>
      <c r="B51" s="55"/>
      <c r="C51" s="55"/>
      <c r="D51" s="55"/>
      <c r="E51" s="55"/>
      <c r="F51" s="55"/>
      <c r="G51" s="49"/>
      <c r="H51" s="53"/>
    </row>
    <row r="52" spans="1:8" x14ac:dyDescent="0.3">
      <c r="A52" s="52"/>
      <c r="B52" s="55"/>
      <c r="C52" s="55"/>
      <c r="D52" s="55"/>
      <c r="E52" s="55"/>
      <c r="F52" s="55"/>
      <c r="G52" s="49"/>
      <c r="H52" s="53"/>
    </row>
    <row r="53" spans="1:8" x14ac:dyDescent="0.3">
      <c r="A53" s="52"/>
      <c r="B53" s="55"/>
      <c r="C53" s="55"/>
      <c r="D53" s="55"/>
      <c r="E53" s="55"/>
      <c r="F53" s="55"/>
      <c r="G53" s="49"/>
      <c r="H53" s="53"/>
    </row>
    <row r="54" spans="1:8" x14ac:dyDescent="0.3">
      <c r="A54" s="52"/>
      <c r="B54" s="55"/>
      <c r="C54" s="55"/>
      <c r="D54" s="55"/>
      <c r="E54" s="55"/>
      <c r="F54" s="55"/>
      <c r="G54" s="49"/>
      <c r="H54" s="53"/>
    </row>
    <row r="55" spans="1:8" x14ac:dyDescent="0.3">
      <c r="A55" s="52"/>
      <c r="B55" s="55"/>
      <c r="C55" s="55"/>
      <c r="D55" s="55"/>
      <c r="E55" s="55"/>
      <c r="F55" s="55"/>
      <c r="G55" s="49"/>
      <c r="H55" s="53"/>
    </row>
    <row r="56" spans="1:8" x14ac:dyDescent="0.3">
      <c r="A56" s="52"/>
      <c r="B56" s="55"/>
      <c r="C56" s="55"/>
      <c r="D56" s="55"/>
      <c r="E56" s="55"/>
      <c r="F56" s="55"/>
      <c r="G56" s="49"/>
      <c r="H56" s="53"/>
    </row>
    <row r="57" spans="1:8" x14ac:dyDescent="0.3">
      <c r="A57" s="52"/>
      <c r="B57" s="55"/>
      <c r="C57" s="55"/>
      <c r="D57" s="55"/>
      <c r="E57" s="55"/>
      <c r="F57" s="55"/>
      <c r="G57" s="49"/>
      <c r="H57" s="53"/>
    </row>
    <row r="58" spans="1:8" x14ac:dyDescent="0.3">
      <c r="A58" s="52"/>
      <c r="B58" s="55"/>
      <c r="C58" s="55"/>
      <c r="D58" s="55"/>
      <c r="E58" s="55"/>
      <c r="F58" s="55"/>
      <c r="G58" s="49"/>
      <c r="H58" s="53"/>
    </row>
    <row r="59" spans="1:8" ht="93.6" x14ac:dyDescent="0.3">
      <c r="A59" s="3" t="s">
        <v>12</v>
      </c>
      <c r="B59" s="4" t="s">
        <v>50</v>
      </c>
      <c r="C59" s="4">
        <v>10102040</v>
      </c>
      <c r="D59" s="4" t="s">
        <v>53</v>
      </c>
      <c r="E59" s="4">
        <v>1000</v>
      </c>
      <c r="F59" s="4">
        <v>110</v>
      </c>
      <c r="G59" s="7"/>
      <c r="H59" s="6">
        <v>18.899999999999999</v>
      </c>
    </row>
    <row r="60" spans="1:8" ht="62.4" x14ac:dyDescent="0.3">
      <c r="A60" s="3" t="s">
        <v>14</v>
      </c>
      <c r="B60" s="4" t="s">
        <v>50</v>
      </c>
      <c r="C60" s="4">
        <v>10300000</v>
      </c>
      <c r="D60" s="4" t="s">
        <v>51</v>
      </c>
      <c r="E60" s="4" t="s">
        <v>52</v>
      </c>
      <c r="F60" s="4" t="s">
        <v>50</v>
      </c>
      <c r="G60" s="5">
        <f>G61</f>
        <v>7727.2999999999993</v>
      </c>
      <c r="H60" s="6">
        <f>H61</f>
        <v>7779.7999999999993</v>
      </c>
    </row>
    <row r="61" spans="1:8" ht="62.4" x14ac:dyDescent="0.3">
      <c r="A61" s="3" t="s">
        <v>15</v>
      </c>
      <c r="B61" s="4" t="s">
        <v>50</v>
      </c>
      <c r="C61" s="4">
        <v>10302000</v>
      </c>
      <c r="D61" s="4" t="s">
        <v>51</v>
      </c>
      <c r="E61" s="4" t="s">
        <v>52</v>
      </c>
      <c r="F61" s="4" t="s">
        <v>50</v>
      </c>
      <c r="G61" s="5">
        <f>SUM(G62:G69)</f>
        <v>7727.2999999999993</v>
      </c>
      <c r="H61" s="6">
        <f>SUM(H62:H69)</f>
        <v>7779.7999999999993</v>
      </c>
    </row>
    <row r="62" spans="1:8" x14ac:dyDescent="0.3">
      <c r="A62" s="48" t="s">
        <v>16</v>
      </c>
      <c r="B62" s="55" t="s">
        <v>50</v>
      </c>
      <c r="C62" s="55">
        <v>10302230</v>
      </c>
      <c r="D62" s="55" t="s">
        <v>53</v>
      </c>
      <c r="E62" s="55" t="s">
        <v>52</v>
      </c>
      <c r="F62" s="55" t="s">
        <v>54</v>
      </c>
      <c r="G62" s="49">
        <v>3142.2</v>
      </c>
      <c r="H62" s="53">
        <v>3588.3</v>
      </c>
    </row>
    <row r="63" spans="1:8" ht="117" customHeight="1" x14ac:dyDescent="0.3">
      <c r="A63" s="48"/>
      <c r="B63" s="55"/>
      <c r="C63" s="55"/>
      <c r="D63" s="55"/>
      <c r="E63" s="55"/>
      <c r="F63" s="55"/>
      <c r="G63" s="49"/>
      <c r="H63" s="53"/>
    </row>
    <row r="64" spans="1:8" ht="15.75" customHeight="1" x14ac:dyDescent="0.3">
      <c r="A64" s="52" t="s">
        <v>17</v>
      </c>
      <c r="B64" s="55" t="s">
        <v>50</v>
      </c>
      <c r="C64" s="55">
        <v>10302240</v>
      </c>
      <c r="D64" s="55" t="s">
        <v>53</v>
      </c>
      <c r="E64" s="55" t="s">
        <v>52</v>
      </c>
      <c r="F64" s="55" t="s">
        <v>54</v>
      </c>
      <c r="G64" s="49">
        <v>20.6</v>
      </c>
      <c r="H64" s="53">
        <v>25.7</v>
      </c>
    </row>
    <row r="65" spans="1:8" x14ac:dyDescent="0.3">
      <c r="A65" s="52"/>
      <c r="B65" s="55"/>
      <c r="C65" s="55"/>
      <c r="D65" s="55"/>
      <c r="E65" s="55"/>
      <c r="F65" s="55"/>
      <c r="G65" s="49"/>
      <c r="H65" s="53"/>
    </row>
    <row r="66" spans="1:8" x14ac:dyDescent="0.3">
      <c r="A66" s="52"/>
      <c r="B66" s="55"/>
      <c r="C66" s="55"/>
      <c r="D66" s="55"/>
      <c r="E66" s="55"/>
      <c r="F66" s="55"/>
      <c r="G66" s="49"/>
      <c r="H66" s="53"/>
    </row>
    <row r="67" spans="1:8" x14ac:dyDescent="0.3">
      <c r="A67" s="52"/>
      <c r="B67" s="55"/>
      <c r="C67" s="55"/>
      <c r="D67" s="55"/>
      <c r="E67" s="55"/>
      <c r="F67" s="55"/>
      <c r="G67" s="49"/>
      <c r="H67" s="53"/>
    </row>
    <row r="68" spans="1:8" ht="140.4" x14ac:dyDescent="0.3">
      <c r="A68" s="3" t="s">
        <v>18</v>
      </c>
      <c r="B68" s="4" t="s">
        <v>50</v>
      </c>
      <c r="C68" s="4">
        <v>10302250</v>
      </c>
      <c r="D68" s="4" t="s">
        <v>53</v>
      </c>
      <c r="E68" s="4" t="s">
        <v>52</v>
      </c>
      <c r="F68" s="4">
        <v>110</v>
      </c>
      <c r="G68" s="5">
        <v>4564.5</v>
      </c>
      <c r="H68" s="6">
        <v>4827.3</v>
      </c>
    </row>
    <row r="69" spans="1:8" ht="135.75" customHeight="1" x14ac:dyDescent="0.3">
      <c r="A69" s="3" t="s">
        <v>19</v>
      </c>
      <c r="B69" s="4" t="s">
        <v>50</v>
      </c>
      <c r="C69" s="4">
        <v>10302260</v>
      </c>
      <c r="D69" s="4" t="s">
        <v>53</v>
      </c>
      <c r="E69" s="4" t="s">
        <v>52</v>
      </c>
      <c r="F69" s="4">
        <v>110</v>
      </c>
      <c r="G69" s="9"/>
      <c r="H69" s="6">
        <v>-661.5</v>
      </c>
    </row>
    <row r="70" spans="1:8" ht="31.2" x14ac:dyDescent="0.3">
      <c r="A70" s="3" t="s">
        <v>20</v>
      </c>
      <c r="B70" s="4" t="s">
        <v>50</v>
      </c>
      <c r="C70" s="4">
        <v>10500000</v>
      </c>
      <c r="D70" s="4" t="s">
        <v>51</v>
      </c>
      <c r="E70" s="4" t="s">
        <v>52</v>
      </c>
      <c r="F70" s="4" t="s">
        <v>50</v>
      </c>
      <c r="G70" s="10">
        <f>G71</f>
        <v>2576.6999999999998</v>
      </c>
      <c r="H70" s="6">
        <f>H71</f>
        <v>2635.2</v>
      </c>
    </row>
    <row r="71" spans="1:8" ht="31.2" x14ac:dyDescent="0.3">
      <c r="A71" s="3" t="s">
        <v>21</v>
      </c>
      <c r="B71" s="4" t="s">
        <v>50</v>
      </c>
      <c r="C71" s="4">
        <v>10503000</v>
      </c>
      <c r="D71" s="4" t="s">
        <v>51</v>
      </c>
      <c r="E71" s="4" t="s">
        <v>52</v>
      </c>
      <c r="F71" s="4" t="s">
        <v>50</v>
      </c>
      <c r="G71" s="10">
        <f>G72</f>
        <v>2576.6999999999998</v>
      </c>
      <c r="H71" s="6">
        <f>H72</f>
        <v>2635.2</v>
      </c>
    </row>
    <row r="72" spans="1:8" ht="31.2" x14ac:dyDescent="0.3">
      <c r="A72" s="3" t="s">
        <v>21</v>
      </c>
      <c r="B72" s="4" t="s">
        <v>50</v>
      </c>
      <c r="C72" s="4">
        <v>10503010</v>
      </c>
      <c r="D72" s="4" t="s">
        <v>53</v>
      </c>
      <c r="E72" s="4" t="s">
        <v>52</v>
      </c>
      <c r="F72" s="4">
        <v>110</v>
      </c>
      <c r="G72" s="10">
        <v>2576.6999999999998</v>
      </c>
      <c r="H72" s="6">
        <f>SUM(H73:H76)</f>
        <v>2635.2</v>
      </c>
    </row>
    <row r="73" spans="1:8" ht="31.2" x14ac:dyDescent="0.3">
      <c r="A73" s="3" t="s">
        <v>22</v>
      </c>
      <c r="B73" s="4" t="s">
        <v>50</v>
      </c>
      <c r="C73" s="4">
        <v>10503010</v>
      </c>
      <c r="D73" s="4" t="s">
        <v>53</v>
      </c>
      <c r="E73" s="4" t="s">
        <v>55</v>
      </c>
      <c r="F73" s="4">
        <v>110</v>
      </c>
      <c r="G73" s="7"/>
      <c r="H73" s="6">
        <v>2627.1</v>
      </c>
    </row>
    <row r="74" spans="1:8" ht="31.2" x14ac:dyDescent="0.3">
      <c r="A74" s="3" t="s">
        <v>22</v>
      </c>
      <c r="B74" s="4" t="s">
        <v>50</v>
      </c>
      <c r="C74" s="4">
        <v>10503010</v>
      </c>
      <c r="D74" s="4" t="s">
        <v>53</v>
      </c>
      <c r="E74" s="4">
        <v>2100</v>
      </c>
      <c r="F74" s="4">
        <v>110</v>
      </c>
      <c r="G74" s="7"/>
      <c r="H74" s="6">
        <v>8.1</v>
      </c>
    </row>
    <row r="75" spans="1:8" ht="31.2" hidden="1" x14ac:dyDescent="0.3">
      <c r="A75" s="3" t="s">
        <v>22</v>
      </c>
      <c r="B75" s="4" t="s">
        <v>50</v>
      </c>
      <c r="C75" s="4">
        <v>10503010</v>
      </c>
      <c r="D75" s="4" t="s">
        <v>53</v>
      </c>
      <c r="E75" s="4">
        <v>3000</v>
      </c>
      <c r="F75" s="4">
        <v>110</v>
      </c>
      <c r="G75" s="7"/>
      <c r="H75" s="6">
        <v>0</v>
      </c>
    </row>
    <row r="76" spans="1:8" ht="46.8" hidden="1" x14ac:dyDescent="0.3">
      <c r="A76" s="37" t="s">
        <v>85</v>
      </c>
      <c r="B76" s="39" t="s">
        <v>50</v>
      </c>
      <c r="C76" s="39" t="s">
        <v>84</v>
      </c>
      <c r="D76" s="39" t="s">
        <v>53</v>
      </c>
      <c r="E76" s="39" t="s">
        <v>71</v>
      </c>
      <c r="F76" s="39">
        <v>110</v>
      </c>
      <c r="G76" s="7"/>
      <c r="H76" s="38">
        <v>0</v>
      </c>
    </row>
    <row r="77" spans="1:8" x14ac:dyDescent="0.3">
      <c r="A77" s="56" t="s">
        <v>23</v>
      </c>
      <c r="B77" s="55" t="s">
        <v>50</v>
      </c>
      <c r="C77" s="55">
        <v>10600000</v>
      </c>
      <c r="D77" s="55" t="s">
        <v>51</v>
      </c>
      <c r="E77" s="55" t="s">
        <v>52</v>
      </c>
      <c r="F77" s="55" t="s">
        <v>50</v>
      </c>
      <c r="G77" s="49">
        <f>G79+G85</f>
        <v>40800</v>
      </c>
      <c r="H77" s="53">
        <f>H79+H85</f>
        <v>46668.7</v>
      </c>
    </row>
    <row r="78" spans="1:8" x14ac:dyDescent="0.3">
      <c r="A78" s="56"/>
      <c r="B78" s="55"/>
      <c r="C78" s="55"/>
      <c r="D78" s="55"/>
      <c r="E78" s="55"/>
      <c r="F78" s="55"/>
      <c r="G78" s="49"/>
      <c r="H78" s="53"/>
    </row>
    <row r="79" spans="1:8" x14ac:dyDescent="0.3">
      <c r="A79" s="52" t="s">
        <v>24</v>
      </c>
      <c r="B79" s="55" t="s">
        <v>50</v>
      </c>
      <c r="C79" s="55">
        <v>10601000</v>
      </c>
      <c r="D79" s="55" t="s">
        <v>51</v>
      </c>
      <c r="E79" s="55" t="s">
        <v>52</v>
      </c>
      <c r="F79" s="55" t="s">
        <v>50</v>
      </c>
      <c r="G79" s="49">
        <f>G81</f>
        <v>14200</v>
      </c>
      <c r="H79" s="53">
        <f>H81</f>
        <v>18770</v>
      </c>
    </row>
    <row r="80" spans="1:8" x14ac:dyDescent="0.3">
      <c r="A80" s="52"/>
      <c r="B80" s="55"/>
      <c r="C80" s="55"/>
      <c r="D80" s="55"/>
      <c r="E80" s="55"/>
      <c r="F80" s="55"/>
      <c r="G80" s="49"/>
      <c r="H80" s="53"/>
    </row>
    <row r="81" spans="1:8" x14ac:dyDescent="0.3">
      <c r="A81" s="52" t="s">
        <v>25</v>
      </c>
      <c r="B81" s="55" t="s">
        <v>50</v>
      </c>
      <c r="C81" s="55">
        <v>10601030</v>
      </c>
      <c r="D81" s="55">
        <v>10</v>
      </c>
      <c r="E81" s="55" t="s">
        <v>52</v>
      </c>
      <c r="F81" s="55">
        <v>110</v>
      </c>
      <c r="G81" s="49">
        <v>14200</v>
      </c>
      <c r="H81" s="53">
        <f>SUM(H83:H84)</f>
        <v>18770</v>
      </c>
    </row>
    <row r="82" spans="1:8" x14ac:dyDescent="0.3">
      <c r="A82" s="52"/>
      <c r="B82" s="55"/>
      <c r="C82" s="55"/>
      <c r="D82" s="55"/>
      <c r="E82" s="55"/>
      <c r="F82" s="55"/>
      <c r="G82" s="49"/>
      <c r="H82" s="53"/>
    </row>
    <row r="83" spans="1:8" ht="93.6" x14ac:dyDescent="0.3">
      <c r="A83" s="3" t="s">
        <v>25</v>
      </c>
      <c r="B83" s="4" t="s">
        <v>50</v>
      </c>
      <c r="C83" s="4">
        <v>10601030</v>
      </c>
      <c r="D83" s="4">
        <v>10</v>
      </c>
      <c r="E83" s="4">
        <v>1000</v>
      </c>
      <c r="F83" s="4">
        <v>110</v>
      </c>
      <c r="G83" s="7"/>
      <c r="H83" s="6">
        <v>18709.5</v>
      </c>
    </row>
    <row r="84" spans="1:8" ht="93.6" x14ac:dyDescent="0.3">
      <c r="A84" s="3" t="s">
        <v>25</v>
      </c>
      <c r="B84" s="4" t="s">
        <v>50</v>
      </c>
      <c r="C84" s="4">
        <v>10601030</v>
      </c>
      <c r="D84" s="4">
        <v>10</v>
      </c>
      <c r="E84" s="4">
        <v>2100</v>
      </c>
      <c r="F84" s="4">
        <v>110</v>
      </c>
      <c r="G84" s="7"/>
      <c r="H84" s="6">
        <v>60.5</v>
      </c>
    </row>
    <row r="85" spans="1:8" ht="15.6" x14ac:dyDescent="0.3">
      <c r="A85" s="3" t="s">
        <v>26</v>
      </c>
      <c r="B85" s="4" t="s">
        <v>50</v>
      </c>
      <c r="C85" s="4">
        <v>10606000</v>
      </c>
      <c r="D85" s="4" t="s">
        <v>51</v>
      </c>
      <c r="E85" s="4" t="s">
        <v>52</v>
      </c>
      <c r="F85" s="4" t="s">
        <v>50</v>
      </c>
      <c r="G85" s="5">
        <f>G86+G93</f>
        <v>26600</v>
      </c>
      <c r="H85" s="6">
        <f>H86+H93</f>
        <v>27898.699999999997</v>
      </c>
    </row>
    <row r="86" spans="1:8" ht="62.4" x14ac:dyDescent="0.3">
      <c r="A86" s="3" t="s">
        <v>27</v>
      </c>
      <c r="B86" s="4" t="s">
        <v>50</v>
      </c>
      <c r="C86" s="4">
        <v>10606033</v>
      </c>
      <c r="D86" s="4">
        <v>10</v>
      </c>
      <c r="E86" s="4" t="s">
        <v>52</v>
      </c>
      <c r="F86" s="4">
        <v>110</v>
      </c>
      <c r="G86" s="5">
        <v>17600</v>
      </c>
      <c r="H86" s="6">
        <f>SUM(H87:H92)</f>
        <v>18089.599999999999</v>
      </c>
    </row>
    <row r="87" spans="1:8" ht="62.4" x14ac:dyDescent="0.3">
      <c r="A87" s="3" t="s">
        <v>28</v>
      </c>
      <c r="B87" s="4" t="s">
        <v>50</v>
      </c>
      <c r="C87" s="4">
        <v>10606033</v>
      </c>
      <c r="D87" s="4">
        <v>10</v>
      </c>
      <c r="E87" s="4">
        <v>1000</v>
      </c>
      <c r="F87" s="4">
        <v>110</v>
      </c>
      <c r="G87" s="9"/>
      <c r="H87" s="6">
        <v>18017</v>
      </c>
    </row>
    <row r="88" spans="1:8" x14ac:dyDescent="0.3">
      <c r="A88" s="52" t="s">
        <v>28</v>
      </c>
      <c r="B88" s="55" t="s">
        <v>50</v>
      </c>
      <c r="C88" s="55">
        <v>10606033</v>
      </c>
      <c r="D88" s="55">
        <v>10</v>
      </c>
      <c r="E88" s="55">
        <v>2100</v>
      </c>
      <c r="F88" s="55">
        <v>110</v>
      </c>
      <c r="G88" s="54"/>
      <c r="H88" s="53">
        <v>72.599999999999994</v>
      </c>
    </row>
    <row r="89" spans="1:8" ht="54.75" customHeight="1" x14ac:dyDescent="0.3">
      <c r="A89" s="52"/>
      <c r="B89" s="55"/>
      <c r="C89" s="55"/>
      <c r="D89" s="55"/>
      <c r="E89" s="55"/>
      <c r="F89" s="55"/>
      <c r="G89" s="54"/>
      <c r="H89" s="53"/>
    </row>
    <row r="90" spans="1:8" hidden="1" x14ac:dyDescent="0.3">
      <c r="A90" s="52" t="s">
        <v>28</v>
      </c>
      <c r="B90" s="55" t="s">
        <v>50</v>
      </c>
      <c r="C90" s="55">
        <v>10606033</v>
      </c>
      <c r="D90" s="55">
        <v>10</v>
      </c>
      <c r="E90" s="55">
        <v>3000</v>
      </c>
      <c r="F90" s="55">
        <v>110</v>
      </c>
      <c r="G90" s="54"/>
      <c r="H90" s="53">
        <v>0</v>
      </c>
    </row>
    <row r="91" spans="1:8" ht="55.5" hidden="1" customHeight="1" x14ac:dyDescent="0.3">
      <c r="A91" s="52"/>
      <c r="B91" s="55"/>
      <c r="C91" s="55"/>
      <c r="D91" s="55"/>
      <c r="E91" s="55"/>
      <c r="F91" s="55"/>
      <c r="G91" s="54"/>
      <c r="H91" s="53"/>
    </row>
    <row r="92" spans="1:8" ht="62.4" hidden="1" x14ac:dyDescent="0.3">
      <c r="A92" s="35" t="s">
        <v>28</v>
      </c>
      <c r="B92" s="33" t="s">
        <v>50</v>
      </c>
      <c r="C92" s="33" t="s">
        <v>82</v>
      </c>
      <c r="D92" s="33" t="s">
        <v>56</v>
      </c>
      <c r="E92" s="33" t="s">
        <v>72</v>
      </c>
      <c r="F92" s="33" t="s">
        <v>54</v>
      </c>
      <c r="G92" s="36"/>
      <c r="H92" s="34">
        <v>0</v>
      </c>
    </row>
    <row r="93" spans="1:8" ht="62.4" x14ac:dyDescent="0.3">
      <c r="A93" s="3" t="s">
        <v>27</v>
      </c>
      <c r="B93" s="4" t="s">
        <v>50</v>
      </c>
      <c r="C93" s="4">
        <v>10606043</v>
      </c>
      <c r="D93" s="4">
        <v>10</v>
      </c>
      <c r="E93" s="4" t="s">
        <v>52</v>
      </c>
      <c r="F93" s="4">
        <v>110</v>
      </c>
      <c r="G93" s="5">
        <v>9000</v>
      </c>
      <c r="H93" s="6">
        <f>SUM(H94:H96)</f>
        <v>9809.1</v>
      </c>
    </row>
    <row r="94" spans="1:8" ht="62.4" x14ac:dyDescent="0.3">
      <c r="A94" s="3" t="s">
        <v>28</v>
      </c>
      <c r="B94" s="4" t="s">
        <v>50</v>
      </c>
      <c r="C94" s="4">
        <v>10606043</v>
      </c>
      <c r="D94" s="4">
        <v>10</v>
      </c>
      <c r="E94" s="4">
        <v>1000</v>
      </c>
      <c r="F94" s="4">
        <v>110</v>
      </c>
      <c r="G94" s="9"/>
      <c r="H94" s="6">
        <v>9721.7000000000007</v>
      </c>
    </row>
    <row r="95" spans="1:8" ht="62.4" x14ac:dyDescent="0.3">
      <c r="A95" s="3" t="s">
        <v>28</v>
      </c>
      <c r="B95" s="4" t="s">
        <v>50</v>
      </c>
      <c r="C95" s="4">
        <v>10606043</v>
      </c>
      <c r="D95" s="4">
        <v>10</v>
      </c>
      <c r="E95" s="4">
        <v>2100</v>
      </c>
      <c r="F95" s="4">
        <v>110</v>
      </c>
      <c r="G95" s="9"/>
      <c r="H95" s="6">
        <v>87.4</v>
      </c>
    </row>
    <row r="96" spans="1:8" ht="62.4" hidden="1" x14ac:dyDescent="0.3">
      <c r="A96" s="3" t="s">
        <v>28</v>
      </c>
      <c r="B96" s="4" t="s">
        <v>50</v>
      </c>
      <c r="C96" s="4">
        <v>10606043</v>
      </c>
      <c r="D96" s="4">
        <v>10</v>
      </c>
      <c r="E96" s="4">
        <v>3000</v>
      </c>
      <c r="F96" s="4">
        <v>110</v>
      </c>
      <c r="G96" s="9"/>
      <c r="H96" s="6">
        <v>0</v>
      </c>
    </row>
    <row r="97" spans="1:8" ht="31.2" x14ac:dyDescent="0.3">
      <c r="A97" s="3" t="s">
        <v>29</v>
      </c>
      <c r="B97" s="4" t="s">
        <v>50</v>
      </c>
      <c r="C97" s="4">
        <v>11600000</v>
      </c>
      <c r="D97" s="4" t="s">
        <v>51</v>
      </c>
      <c r="E97" s="4" t="s">
        <v>52</v>
      </c>
      <c r="F97" s="4" t="s">
        <v>50</v>
      </c>
      <c r="G97" s="18">
        <f>G99+G101</f>
        <v>21</v>
      </c>
      <c r="H97" s="6">
        <f>H99+H101</f>
        <v>11.2</v>
      </c>
    </row>
    <row r="98" spans="1:8" ht="93.6" x14ac:dyDescent="0.3">
      <c r="A98" s="3" t="s">
        <v>30</v>
      </c>
      <c r="B98" s="4" t="s">
        <v>50</v>
      </c>
      <c r="C98" s="41" t="s">
        <v>88</v>
      </c>
      <c r="D98" s="4" t="s">
        <v>53</v>
      </c>
      <c r="E98" s="4" t="s">
        <v>52</v>
      </c>
      <c r="F98" s="4" t="s">
        <v>50</v>
      </c>
      <c r="G98" s="5">
        <f>G99</f>
        <v>21</v>
      </c>
      <c r="H98" s="6">
        <f>H99</f>
        <v>11.2</v>
      </c>
    </row>
    <row r="99" spans="1:8" ht="93.6" x14ac:dyDescent="0.3">
      <c r="A99" s="3" t="s">
        <v>30</v>
      </c>
      <c r="B99" s="4" t="s">
        <v>50</v>
      </c>
      <c r="C99" s="4" t="s">
        <v>88</v>
      </c>
      <c r="D99" s="4" t="s">
        <v>53</v>
      </c>
      <c r="E99" s="4" t="s">
        <v>89</v>
      </c>
      <c r="F99" s="4">
        <v>140</v>
      </c>
      <c r="G99" s="5">
        <v>21</v>
      </c>
      <c r="H99" s="34">
        <v>11.2</v>
      </c>
    </row>
    <row r="100" spans="1:8" ht="78" hidden="1" x14ac:dyDescent="0.3">
      <c r="A100" s="3" t="s">
        <v>31</v>
      </c>
      <c r="B100" s="4" t="s">
        <v>50</v>
      </c>
      <c r="C100" s="4">
        <v>11690000</v>
      </c>
      <c r="D100" s="4">
        <v>10</v>
      </c>
      <c r="E100" s="4" t="s">
        <v>52</v>
      </c>
      <c r="F100" s="4" t="s">
        <v>50</v>
      </c>
      <c r="G100" s="5">
        <f>G101</f>
        <v>0</v>
      </c>
      <c r="H100" s="6">
        <f>H101</f>
        <v>0</v>
      </c>
    </row>
    <row r="101" spans="1:8" ht="78" hidden="1" x14ac:dyDescent="0.3">
      <c r="A101" s="3" t="s">
        <v>31</v>
      </c>
      <c r="B101" s="4" t="s">
        <v>50</v>
      </c>
      <c r="C101" s="4">
        <v>11690050</v>
      </c>
      <c r="D101" s="4">
        <v>10</v>
      </c>
      <c r="E101" s="4" t="s">
        <v>52</v>
      </c>
      <c r="F101" s="4">
        <v>140</v>
      </c>
      <c r="G101" s="5">
        <v>0</v>
      </c>
      <c r="H101" s="6">
        <v>0</v>
      </c>
    </row>
    <row r="102" spans="1:8" ht="15" customHeight="1" x14ac:dyDescent="0.3">
      <c r="A102" s="52" t="s">
        <v>32</v>
      </c>
      <c r="B102" s="55" t="s">
        <v>50</v>
      </c>
      <c r="C102" s="55">
        <v>11100000</v>
      </c>
      <c r="D102" s="55" t="s">
        <v>51</v>
      </c>
      <c r="E102" s="55" t="s">
        <v>52</v>
      </c>
      <c r="F102" s="55" t="s">
        <v>50</v>
      </c>
      <c r="G102" s="49">
        <f>G107+G110+G106+G112</f>
        <v>108.5</v>
      </c>
      <c r="H102" s="49">
        <f>H107+H110+H106+H112</f>
        <v>109.4</v>
      </c>
    </row>
    <row r="103" spans="1:8" ht="15.75" customHeight="1" x14ac:dyDescent="0.3">
      <c r="A103" s="52"/>
      <c r="B103" s="55"/>
      <c r="C103" s="55"/>
      <c r="D103" s="55"/>
      <c r="E103" s="55"/>
      <c r="F103" s="55"/>
      <c r="G103" s="49"/>
      <c r="H103" s="49"/>
    </row>
    <row r="104" spans="1:8" ht="15" customHeight="1" x14ac:dyDescent="0.3">
      <c r="A104" s="52"/>
      <c r="B104" s="55"/>
      <c r="C104" s="55"/>
      <c r="D104" s="55"/>
      <c r="E104" s="55"/>
      <c r="F104" s="55"/>
      <c r="G104" s="49"/>
      <c r="H104" s="49"/>
    </row>
    <row r="105" spans="1:8" ht="187.2" x14ac:dyDescent="0.3">
      <c r="A105" s="3" t="s">
        <v>33</v>
      </c>
      <c r="B105" s="4" t="s">
        <v>50</v>
      </c>
      <c r="C105" s="4">
        <v>11105000</v>
      </c>
      <c r="D105" s="4" t="s">
        <v>51</v>
      </c>
      <c r="E105" s="4" t="s">
        <v>52</v>
      </c>
      <c r="F105" s="4" t="s">
        <v>50</v>
      </c>
      <c r="G105" s="18">
        <f>G107+G106</f>
        <v>106.5</v>
      </c>
      <c r="H105" s="6">
        <f>H107+H106</f>
        <v>106.4</v>
      </c>
    </row>
    <row r="106" spans="1:8" ht="140.4" x14ac:dyDescent="0.3">
      <c r="A106" s="17" t="s">
        <v>63</v>
      </c>
      <c r="B106" s="19" t="s">
        <v>50</v>
      </c>
      <c r="C106" s="19" t="s">
        <v>64</v>
      </c>
      <c r="D106" s="19" t="s">
        <v>56</v>
      </c>
      <c r="E106" s="19" t="s">
        <v>52</v>
      </c>
      <c r="F106" s="19" t="s">
        <v>65</v>
      </c>
      <c r="G106" s="20">
        <v>66.900000000000006</v>
      </c>
      <c r="H106" s="18">
        <v>66.8</v>
      </c>
    </row>
    <row r="107" spans="1:8" x14ac:dyDescent="0.3">
      <c r="A107" s="52" t="s">
        <v>34</v>
      </c>
      <c r="B107" s="55" t="s">
        <v>50</v>
      </c>
      <c r="C107" s="55">
        <v>11105035</v>
      </c>
      <c r="D107" s="55">
        <v>10</v>
      </c>
      <c r="E107" s="55" t="s">
        <v>52</v>
      </c>
      <c r="F107" s="55">
        <v>120</v>
      </c>
      <c r="G107" s="49">
        <v>39.6</v>
      </c>
      <c r="H107" s="53">
        <v>39.6</v>
      </c>
    </row>
    <row r="108" spans="1:8" x14ac:dyDescent="0.3">
      <c r="A108" s="52"/>
      <c r="B108" s="55"/>
      <c r="C108" s="55"/>
      <c r="D108" s="55"/>
      <c r="E108" s="55"/>
      <c r="F108" s="55"/>
      <c r="G108" s="49"/>
      <c r="H108" s="53"/>
    </row>
    <row r="109" spans="1:8" ht="109.2" hidden="1" x14ac:dyDescent="0.3">
      <c r="A109" s="3" t="s">
        <v>35</v>
      </c>
      <c r="B109" s="4" t="s">
        <v>50</v>
      </c>
      <c r="C109" s="4">
        <v>11107000</v>
      </c>
      <c r="D109" s="4" t="s">
        <v>51</v>
      </c>
      <c r="E109" s="4" t="s">
        <v>52</v>
      </c>
      <c r="F109" s="4" t="s">
        <v>50</v>
      </c>
      <c r="G109" s="5">
        <f>G110</f>
        <v>0</v>
      </c>
      <c r="H109" s="6">
        <f>H110</f>
        <v>0</v>
      </c>
    </row>
    <row r="110" spans="1:8" ht="109.2" hidden="1" x14ac:dyDescent="0.3">
      <c r="A110" s="3" t="s">
        <v>35</v>
      </c>
      <c r="B110" s="4" t="s">
        <v>50</v>
      </c>
      <c r="C110" s="4" t="s">
        <v>67</v>
      </c>
      <c r="D110" s="4">
        <v>10</v>
      </c>
      <c r="E110" s="4" t="s">
        <v>52</v>
      </c>
      <c r="F110" s="4">
        <v>120</v>
      </c>
      <c r="G110" s="5">
        <v>0</v>
      </c>
      <c r="H110" s="6">
        <v>0</v>
      </c>
    </row>
    <row r="111" spans="1:8" ht="171.6" x14ac:dyDescent="0.3">
      <c r="A111" s="29" t="s">
        <v>75</v>
      </c>
      <c r="B111" s="31" t="s">
        <v>50</v>
      </c>
      <c r="C111" s="31" t="s">
        <v>76</v>
      </c>
      <c r="D111" s="31" t="s">
        <v>51</v>
      </c>
      <c r="E111" s="31" t="s">
        <v>52</v>
      </c>
      <c r="F111" s="31" t="s">
        <v>50</v>
      </c>
      <c r="G111" s="28">
        <f>G112</f>
        <v>2</v>
      </c>
      <c r="H111" s="30">
        <f>H112</f>
        <v>3</v>
      </c>
    </row>
    <row r="112" spans="1:8" ht="156" x14ac:dyDescent="0.3">
      <c r="A112" s="29" t="s">
        <v>74</v>
      </c>
      <c r="B112" s="31" t="s">
        <v>50</v>
      </c>
      <c r="C112" s="31" t="s">
        <v>73</v>
      </c>
      <c r="D112" s="31">
        <v>10</v>
      </c>
      <c r="E112" s="31" t="s">
        <v>52</v>
      </c>
      <c r="F112" s="31">
        <v>120</v>
      </c>
      <c r="G112" s="28">
        <v>2</v>
      </c>
      <c r="H112" s="30">
        <v>3</v>
      </c>
    </row>
    <row r="113" spans="1:8" ht="15.75" customHeight="1" x14ac:dyDescent="0.3">
      <c r="A113" s="52" t="s">
        <v>36</v>
      </c>
      <c r="B113" s="55" t="s">
        <v>50</v>
      </c>
      <c r="C113" s="55">
        <v>11300000</v>
      </c>
      <c r="D113" s="55" t="s">
        <v>51</v>
      </c>
      <c r="E113" s="55" t="s">
        <v>52</v>
      </c>
      <c r="F113" s="55" t="s">
        <v>50</v>
      </c>
      <c r="G113" s="49">
        <f>G116+G118+G120</f>
        <v>1021.3</v>
      </c>
      <c r="H113" s="49">
        <f>H116+H118+H120</f>
        <v>1055.3999999999999</v>
      </c>
    </row>
    <row r="114" spans="1:8" ht="15" customHeight="1" x14ac:dyDescent="0.3">
      <c r="A114" s="52"/>
      <c r="B114" s="55"/>
      <c r="C114" s="55"/>
      <c r="D114" s="55"/>
      <c r="E114" s="55"/>
      <c r="F114" s="55"/>
      <c r="G114" s="49"/>
      <c r="H114" s="49"/>
    </row>
    <row r="115" spans="1:8" ht="15" customHeight="1" x14ac:dyDescent="0.3">
      <c r="A115" s="52"/>
      <c r="B115" s="55"/>
      <c r="C115" s="55"/>
      <c r="D115" s="55"/>
      <c r="E115" s="55"/>
      <c r="F115" s="55"/>
      <c r="G115" s="49"/>
      <c r="H115" s="49"/>
    </row>
    <row r="116" spans="1:8" ht="31.2" x14ac:dyDescent="0.3">
      <c r="A116" s="3" t="s">
        <v>37</v>
      </c>
      <c r="B116" s="4" t="s">
        <v>50</v>
      </c>
      <c r="C116" s="4">
        <v>11301000</v>
      </c>
      <c r="D116" s="4" t="s">
        <v>51</v>
      </c>
      <c r="E116" s="4" t="s">
        <v>52</v>
      </c>
      <c r="F116" s="4" t="s">
        <v>50</v>
      </c>
      <c r="G116" s="5">
        <f>G117</f>
        <v>121</v>
      </c>
      <c r="H116" s="6">
        <f>H117</f>
        <v>123.6</v>
      </c>
    </row>
    <row r="117" spans="1:8" ht="62.4" x14ac:dyDescent="0.3">
      <c r="A117" s="3" t="s">
        <v>38</v>
      </c>
      <c r="B117" s="4" t="s">
        <v>50</v>
      </c>
      <c r="C117" s="4">
        <v>11301995</v>
      </c>
      <c r="D117" s="4">
        <v>10</v>
      </c>
      <c r="E117" s="4" t="s">
        <v>52</v>
      </c>
      <c r="F117" s="4">
        <v>130</v>
      </c>
      <c r="G117" s="5">
        <v>121</v>
      </c>
      <c r="H117" s="6">
        <v>123.6</v>
      </c>
    </row>
    <row r="118" spans="1:8" ht="62.4" hidden="1" x14ac:dyDescent="0.3">
      <c r="A118" s="29" t="s">
        <v>77</v>
      </c>
      <c r="B118" s="31" t="s">
        <v>50</v>
      </c>
      <c r="C118" s="31" t="s">
        <v>78</v>
      </c>
      <c r="D118" s="31" t="s">
        <v>51</v>
      </c>
      <c r="E118" s="31" t="s">
        <v>52</v>
      </c>
      <c r="F118" s="31" t="s">
        <v>50</v>
      </c>
      <c r="G118" s="28">
        <f>G119</f>
        <v>0</v>
      </c>
      <c r="H118" s="30">
        <f>H119</f>
        <v>0</v>
      </c>
    </row>
    <row r="119" spans="1:8" ht="62.4" hidden="1" x14ac:dyDescent="0.3">
      <c r="A119" s="29" t="s">
        <v>77</v>
      </c>
      <c r="B119" s="31" t="s">
        <v>50</v>
      </c>
      <c r="C119" s="31" t="s">
        <v>78</v>
      </c>
      <c r="D119" s="31" t="s">
        <v>56</v>
      </c>
      <c r="E119" s="31" t="s">
        <v>52</v>
      </c>
      <c r="F119" s="31" t="s">
        <v>79</v>
      </c>
      <c r="G119" s="28">
        <v>0</v>
      </c>
      <c r="H119" s="30">
        <v>0</v>
      </c>
    </row>
    <row r="120" spans="1:8" ht="31.2" x14ac:dyDescent="0.3">
      <c r="A120" s="3" t="s">
        <v>39</v>
      </c>
      <c r="B120" s="4" t="s">
        <v>50</v>
      </c>
      <c r="C120" s="4">
        <v>11302000</v>
      </c>
      <c r="D120" s="4" t="s">
        <v>51</v>
      </c>
      <c r="E120" s="4" t="s">
        <v>52</v>
      </c>
      <c r="F120" s="4" t="s">
        <v>50</v>
      </c>
      <c r="G120" s="5">
        <f>G121</f>
        <v>900.3</v>
      </c>
      <c r="H120" s="6">
        <f>H121</f>
        <v>931.8</v>
      </c>
    </row>
    <row r="121" spans="1:8" ht="46.8" x14ac:dyDescent="0.3">
      <c r="A121" s="3" t="s">
        <v>40</v>
      </c>
      <c r="B121" s="4" t="s">
        <v>50</v>
      </c>
      <c r="C121" s="4">
        <v>11302995</v>
      </c>
      <c r="D121" s="4">
        <v>10</v>
      </c>
      <c r="E121" s="4" t="s">
        <v>52</v>
      </c>
      <c r="F121" s="4">
        <v>130</v>
      </c>
      <c r="G121" s="5">
        <v>900.3</v>
      </c>
      <c r="H121" s="6">
        <v>931.8</v>
      </c>
    </row>
    <row r="122" spans="1:8" ht="46.8" x14ac:dyDescent="0.3">
      <c r="A122" s="3" t="s">
        <v>41</v>
      </c>
      <c r="B122" s="4" t="s">
        <v>50</v>
      </c>
      <c r="C122" s="4" t="s">
        <v>62</v>
      </c>
      <c r="D122" s="4" t="s">
        <v>51</v>
      </c>
      <c r="E122" s="4" t="s">
        <v>52</v>
      </c>
      <c r="F122" s="4" t="s">
        <v>50</v>
      </c>
      <c r="G122" s="5">
        <f>G123+G125</f>
        <v>299.90000000000003</v>
      </c>
      <c r="H122" s="20">
        <f>H126+H124</f>
        <v>299.90000000000003</v>
      </c>
    </row>
    <row r="123" spans="1:8" ht="156" x14ac:dyDescent="0.3">
      <c r="A123" s="35" t="s">
        <v>80</v>
      </c>
      <c r="B123" s="33" t="s">
        <v>50</v>
      </c>
      <c r="C123" s="33" t="s">
        <v>81</v>
      </c>
      <c r="D123" s="33">
        <v>10</v>
      </c>
      <c r="E123" s="33" t="s">
        <v>52</v>
      </c>
      <c r="F123" s="33" t="s">
        <v>90</v>
      </c>
      <c r="G123" s="32">
        <f>G124</f>
        <v>1.3</v>
      </c>
      <c r="H123" s="32">
        <f>H124</f>
        <v>1.3</v>
      </c>
    </row>
    <row r="124" spans="1:8" ht="156" x14ac:dyDescent="0.3">
      <c r="A124" s="35" t="s">
        <v>80</v>
      </c>
      <c r="B124" s="33" t="s">
        <v>50</v>
      </c>
      <c r="C124" s="33" t="s">
        <v>81</v>
      </c>
      <c r="D124" s="33">
        <v>10</v>
      </c>
      <c r="E124" s="33" t="s">
        <v>52</v>
      </c>
      <c r="F124" s="33" t="s">
        <v>90</v>
      </c>
      <c r="G124" s="32">
        <v>1.3</v>
      </c>
      <c r="H124" s="32">
        <v>1.3</v>
      </c>
    </row>
    <row r="125" spans="1:8" ht="187.2" x14ac:dyDescent="0.3">
      <c r="A125" s="17" t="s">
        <v>59</v>
      </c>
      <c r="B125" s="19" t="s">
        <v>50</v>
      </c>
      <c r="C125" s="19" t="s">
        <v>61</v>
      </c>
      <c r="D125" s="19">
        <v>10</v>
      </c>
      <c r="E125" s="19" t="s">
        <v>52</v>
      </c>
      <c r="F125" s="19" t="s">
        <v>50</v>
      </c>
      <c r="G125" s="20">
        <f>G126</f>
        <v>298.60000000000002</v>
      </c>
      <c r="H125" s="18">
        <f>H126</f>
        <v>298.60000000000002</v>
      </c>
    </row>
    <row r="126" spans="1:8" ht="187.2" x14ac:dyDescent="0.3">
      <c r="A126" s="17" t="s">
        <v>59</v>
      </c>
      <c r="B126" s="19" t="s">
        <v>50</v>
      </c>
      <c r="C126" s="19" t="s">
        <v>61</v>
      </c>
      <c r="D126" s="19">
        <v>10</v>
      </c>
      <c r="E126" s="19" t="s">
        <v>52</v>
      </c>
      <c r="F126" s="19" t="s">
        <v>60</v>
      </c>
      <c r="G126" s="20">
        <v>298.60000000000002</v>
      </c>
      <c r="H126" s="18">
        <v>298.60000000000002</v>
      </c>
    </row>
    <row r="127" spans="1:8" ht="31.2" x14ac:dyDescent="0.3">
      <c r="A127" s="11" t="s">
        <v>42</v>
      </c>
      <c r="B127" s="12" t="s">
        <v>50</v>
      </c>
      <c r="C127" s="12">
        <v>20000000</v>
      </c>
      <c r="D127" s="12" t="s">
        <v>51</v>
      </c>
      <c r="E127" s="12" t="s">
        <v>52</v>
      </c>
      <c r="F127" s="12" t="s">
        <v>50</v>
      </c>
      <c r="G127" s="45">
        <f>G128</f>
        <v>28101.599999999999</v>
      </c>
      <c r="H127" s="21">
        <f>H128</f>
        <v>28101.599999999999</v>
      </c>
    </row>
    <row r="128" spans="1:8" ht="15" customHeight="1" x14ac:dyDescent="0.3">
      <c r="A128" s="52" t="s">
        <v>43</v>
      </c>
      <c r="B128" s="55" t="s">
        <v>50</v>
      </c>
      <c r="C128" s="55">
        <v>20200000</v>
      </c>
      <c r="D128" s="55" t="s">
        <v>51</v>
      </c>
      <c r="E128" s="55" t="s">
        <v>52</v>
      </c>
      <c r="F128" s="55" t="s">
        <v>50</v>
      </c>
      <c r="G128" s="53">
        <f>G131+G133+G135+G138+G140+G142</f>
        <v>28101.599999999999</v>
      </c>
      <c r="H128" s="53">
        <f>H131+H133+H135+H138+H140+H142</f>
        <v>28101.599999999999</v>
      </c>
    </row>
    <row r="129" spans="1:12" ht="15.75" customHeight="1" x14ac:dyDescent="0.3">
      <c r="A129" s="52"/>
      <c r="B129" s="55"/>
      <c r="C129" s="55"/>
      <c r="D129" s="55"/>
      <c r="E129" s="55"/>
      <c r="F129" s="55"/>
      <c r="G129" s="53"/>
      <c r="H129" s="53"/>
    </row>
    <row r="130" spans="1:12" ht="15.75" customHeight="1" x14ac:dyDescent="0.3">
      <c r="A130" s="52"/>
      <c r="B130" s="55"/>
      <c r="C130" s="55"/>
      <c r="D130" s="55"/>
      <c r="E130" s="55"/>
      <c r="F130" s="55"/>
      <c r="G130" s="53"/>
      <c r="H130" s="53"/>
    </row>
    <row r="131" spans="1:12" ht="109.2" x14ac:dyDescent="0.3">
      <c r="A131" s="25" t="s">
        <v>69</v>
      </c>
      <c r="B131" s="27" t="s">
        <v>50</v>
      </c>
      <c r="C131" s="27" t="s">
        <v>68</v>
      </c>
      <c r="D131" s="27" t="s">
        <v>51</v>
      </c>
      <c r="E131" s="27" t="s">
        <v>52</v>
      </c>
      <c r="F131" s="27" t="s">
        <v>50</v>
      </c>
      <c r="G131" s="26">
        <f>G132</f>
        <v>6485.4</v>
      </c>
      <c r="H131" s="26">
        <f>H132</f>
        <v>6485.4</v>
      </c>
    </row>
    <row r="132" spans="1:12" ht="109.2" x14ac:dyDescent="0.3">
      <c r="A132" s="25" t="s">
        <v>69</v>
      </c>
      <c r="B132" s="27" t="s">
        <v>50</v>
      </c>
      <c r="C132" s="27" t="s">
        <v>68</v>
      </c>
      <c r="D132" s="27" t="s">
        <v>51</v>
      </c>
      <c r="E132" s="27" t="s">
        <v>52</v>
      </c>
      <c r="F132" s="27" t="s">
        <v>86</v>
      </c>
      <c r="G132" s="26">
        <v>6485.4</v>
      </c>
      <c r="H132" s="26">
        <v>6485.4</v>
      </c>
    </row>
    <row r="133" spans="1:12" ht="62.4" x14ac:dyDescent="0.3">
      <c r="A133" s="42" t="s">
        <v>94</v>
      </c>
      <c r="B133" s="44" t="s">
        <v>50</v>
      </c>
      <c r="C133" s="44" t="s">
        <v>93</v>
      </c>
      <c r="D133" s="44" t="s">
        <v>51</v>
      </c>
      <c r="E133" s="44" t="s">
        <v>52</v>
      </c>
      <c r="F133" s="44" t="s">
        <v>50</v>
      </c>
      <c r="G133" s="43">
        <f>G134</f>
        <v>581.79999999999995</v>
      </c>
      <c r="H133" s="43">
        <f>H134</f>
        <v>581.79999999999995</v>
      </c>
    </row>
    <row r="134" spans="1:12" ht="62.4" x14ac:dyDescent="0.3">
      <c r="A134" s="42" t="s">
        <v>94</v>
      </c>
      <c r="B134" s="44" t="s">
        <v>50</v>
      </c>
      <c r="C134" s="44" t="s">
        <v>93</v>
      </c>
      <c r="D134" s="44" t="s">
        <v>51</v>
      </c>
      <c r="E134" s="44" t="s">
        <v>52</v>
      </c>
      <c r="F134" s="44" t="s">
        <v>86</v>
      </c>
      <c r="G134" s="43">
        <v>581.79999999999995</v>
      </c>
      <c r="H134" s="43">
        <v>581.79999999999995</v>
      </c>
    </row>
    <row r="135" spans="1:12" ht="15.6" x14ac:dyDescent="0.3">
      <c r="A135" s="3" t="s">
        <v>44</v>
      </c>
      <c r="B135" s="4" t="s">
        <v>50</v>
      </c>
      <c r="C135" s="4">
        <v>20229000</v>
      </c>
      <c r="D135" s="4" t="s">
        <v>51</v>
      </c>
      <c r="E135" s="4" t="s">
        <v>52</v>
      </c>
      <c r="F135" s="4" t="s">
        <v>50</v>
      </c>
      <c r="G135" s="5">
        <f>G137</f>
        <v>18718.099999999999</v>
      </c>
      <c r="H135" s="20">
        <f>H137</f>
        <v>18718.099999999999</v>
      </c>
    </row>
    <row r="136" spans="1:12" ht="31.2" x14ac:dyDescent="0.3">
      <c r="A136" s="3" t="s">
        <v>45</v>
      </c>
      <c r="B136" s="4" t="s">
        <v>50</v>
      </c>
      <c r="C136" s="4">
        <v>20229999</v>
      </c>
      <c r="D136" s="4" t="s">
        <v>51</v>
      </c>
      <c r="E136" s="4" t="s">
        <v>52</v>
      </c>
      <c r="F136" s="4" t="s">
        <v>50</v>
      </c>
      <c r="G136" s="5">
        <f>G137</f>
        <v>18718.099999999999</v>
      </c>
      <c r="H136" s="6">
        <f>H137</f>
        <v>18718.099999999999</v>
      </c>
    </row>
    <row r="137" spans="1:12" ht="31.2" x14ac:dyDescent="0.3">
      <c r="A137" s="3" t="s">
        <v>45</v>
      </c>
      <c r="B137" s="4" t="s">
        <v>50</v>
      </c>
      <c r="C137" s="4">
        <v>20229999</v>
      </c>
      <c r="D137" s="4">
        <v>10</v>
      </c>
      <c r="E137" s="4" t="s">
        <v>52</v>
      </c>
      <c r="F137" s="4" t="s">
        <v>86</v>
      </c>
      <c r="G137" s="5">
        <v>18718.099999999999</v>
      </c>
      <c r="H137" s="6">
        <v>18718.099999999999</v>
      </c>
    </row>
    <row r="138" spans="1:12" ht="31.2" x14ac:dyDescent="0.3">
      <c r="A138" s="3" t="s">
        <v>46</v>
      </c>
      <c r="B138" s="4" t="s">
        <v>50</v>
      </c>
      <c r="C138" s="4">
        <v>20203000</v>
      </c>
      <c r="D138" s="4" t="s">
        <v>56</v>
      </c>
      <c r="E138" s="4" t="s">
        <v>52</v>
      </c>
      <c r="F138" s="4" t="s">
        <v>50</v>
      </c>
      <c r="G138" s="5">
        <f>G139</f>
        <v>7.6</v>
      </c>
      <c r="H138" s="6">
        <f>H139</f>
        <v>7.6</v>
      </c>
      <c r="I138" s="22"/>
      <c r="J138" s="23"/>
      <c r="K138" s="23"/>
      <c r="L138" s="23"/>
    </row>
    <row r="139" spans="1:12" ht="62.4" x14ac:dyDescent="0.3">
      <c r="A139" s="3" t="s">
        <v>47</v>
      </c>
      <c r="B139" s="4" t="s">
        <v>50</v>
      </c>
      <c r="C139" s="4">
        <v>20203024</v>
      </c>
      <c r="D139" s="4">
        <v>10</v>
      </c>
      <c r="E139" s="4" t="s">
        <v>52</v>
      </c>
      <c r="F139" s="4" t="s">
        <v>86</v>
      </c>
      <c r="G139" s="5">
        <v>7.6</v>
      </c>
      <c r="H139" s="18">
        <v>7.6</v>
      </c>
      <c r="I139" s="24"/>
      <c r="J139" s="23"/>
      <c r="K139" s="23"/>
      <c r="L139" s="23"/>
    </row>
    <row r="140" spans="1:12" ht="78" x14ac:dyDescent="0.3">
      <c r="A140" s="3" t="s">
        <v>48</v>
      </c>
      <c r="B140" s="4" t="s">
        <v>50</v>
      </c>
      <c r="C140" s="4">
        <v>20235118</v>
      </c>
      <c r="D140" s="4" t="s">
        <v>56</v>
      </c>
      <c r="E140" s="4" t="s">
        <v>52</v>
      </c>
      <c r="F140" s="4" t="s">
        <v>50</v>
      </c>
      <c r="G140" s="5">
        <f>G141</f>
        <v>1458.7</v>
      </c>
      <c r="H140" s="18">
        <f>H141</f>
        <v>1458.7</v>
      </c>
      <c r="I140" s="23"/>
      <c r="J140" s="23"/>
      <c r="K140" s="23"/>
      <c r="L140" s="23"/>
    </row>
    <row r="141" spans="1:12" ht="78" x14ac:dyDescent="0.3">
      <c r="A141" s="3" t="s">
        <v>48</v>
      </c>
      <c r="B141" s="4" t="s">
        <v>50</v>
      </c>
      <c r="C141" s="4">
        <v>20235118</v>
      </c>
      <c r="D141" s="4">
        <v>10</v>
      </c>
      <c r="E141" s="4" t="s">
        <v>52</v>
      </c>
      <c r="F141" s="4" t="s">
        <v>86</v>
      </c>
      <c r="G141" s="5">
        <v>1458.7</v>
      </c>
      <c r="H141" s="6">
        <v>1458.7</v>
      </c>
    </row>
    <row r="142" spans="1:12" ht="46.8" x14ac:dyDescent="0.3">
      <c r="A142" s="3" t="s">
        <v>92</v>
      </c>
      <c r="B142" s="4" t="s">
        <v>50</v>
      </c>
      <c r="C142" s="4" t="s">
        <v>91</v>
      </c>
      <c r="D142" s="4" t="s">
        <v>51</v>
      </c>
      <c r="E142" s="4" t="s">
        <v>52</v>
      </c>
      <c r="F142" s="4" t="s">
        <v>50</v>
      </c>
      <c r="G142" s="5">
        <f>G143</f>
        <v>850</v>
      </c>
      <c r="H142" s="20">
        <f>+H143</f>
        <v>850</v>
      </c>
    </row>
    <row r="143" spans="1:12" ht="46.8" x14ac:dyDescent="0.3">
      <c r="A143" s="3" t="s">
        <v>92</v>
      </c>
      <c r="B143" s="4" t="s">
        <v>50</v>
      </c>
      <c r="C143" s="14">
        <v>20249999</v>
      </c>
      <c r="D143" s="4">
        <v>10</v>
      </c>
      <c r="E143" s="4" t="s">
        <v>52</v>
      </c>
      <c r="F143" s="4">
        <v>180</v>
      </c>
      <c r="G143" s="5">
        <v>850</v>
      </c>
      <c r="H143" s="6">
        <v>850</v>
      </c>
    </row>
    <row r="144" spans="1:12" ht="15.6" x14ac:dyDescent="0.3">
      <c r="A144" s="1" t="s">
        <v>49</v>
      </c>
      <c r="B144" s="15"/>
      <c r="C144" s="15"/>
      <c r="D144" s="15"/>
      <c r="E144" s="15"/>
      <c r="F144" s="15"/>
      <c r="G144" s="16">
        <f>G127+G8</f>
        <v>195769.9</v>
      </c>
      <c r="H144" s="13">
        <f>H8+H127</f>
        <v>214000</v>
      </c>
    </row>
    <row r="148" spans="1:8" ht="69.75" customHeight="1" x14ac:dyDescent="0.3">
      <c r="A148" s="50" t="s">
        <v>57</v>
      </c>
      <c r="B148" s="50"/>
      <c r="G148" s="51" t="s">
        <v>58</v>
      </c>
      <c r="H148" s="51"/>
    </row>
  </sheetData>
  <mergeCells count="137">
    <mergeCell ref="E1:H1"/>
    <mergeCell ref="G102:G104"/>
    <mergeCell ref="H102:H104"/>
    <mergeCell ref="C107:C108"/>
    <mergeCell ref="D107:D108"/>
    <mergeCell ref="E107:E108"/>
    <mergeCell ref="F107:F108"/>
    <mergeCell ref="G107:G108"/>
    <mergeCell ref="H107:H108"/>
    <mergeCell ref="D77:D78"/>
    <mergeCell ref="E77:E78"/>
    <mergeCell ref="F77:F78"/>
    <mergeCell ref="F79:F80"/>
    <mergeCell ref="E79:E80"/>
    <mergeCell ref="D79:D80"/>
    <mergeCell ref="C90:C91"/>
    <mergeCell ref="C88:C89"/>
    <mergeCell ref="C102:C104"/>
    <mergeCell ref="D102:D104"/>
    <mergeCell ref="E102:E104"/>
    <mergeCell ref="D88:D89"/>
    <mergeCell ref="E88:E89"/>
    <mergeCell ref="F88:F89"/>
    <mergeCell ref="D90:D91"/>
    <mergeCell ref="C128:C130"/>
    <mergeCell ref="H128:H130"/>
    <mergeCell ref="H113:H115"/>
    <mergeCell ref="G128:G130"/>
    <mergeCell ref="D128:D130"/>
    <mergeCell ref="E128:E130"/>
    <mergeCell ref="F128:F130"/>
    <mergeCell ref="C113:C115"/>
    <mergeCell ref="D113:D115"/>
    <mergeCell ref="E113:E115"/>
    <mergeCell ref="F113:F115"/>
    <mergeCell ref="G113:G115"/>
    <mergeCell ref="E90:E91"/>
    <mergeCell ref="F90:F91"/>
    <mergeCell ref="F102:F104"/>
    <mergeCell ref="H21:H30"/>
    <mergeCell ref="H8:H9"/>
    <mergeCell ref="H31:H34"/>
    <mergeCell ref="G46:G58"/>
    <mergeCell ref="H46:H58"/>
    <mergeCell ref="F12:F20"/>
    <mergeCell ref="G12:G20"/>
    <mergeCell ref="G31:G34"/>
    <mergeCell ref="H62:H63"/>
    <mergeCell ref="G64:G67"/>
    <mergeCell ref="H64:H67"/>
    <mergeCell ref="G81:G82"/>
    <mergeCell ref="G79:G80"/>
    <mergeCell ref="H81:H82"/>
    <mergeCell ref="H79:H80"/>
    <mergeCell ref="H77:H78"/>
    <mergeCell ref="B62:B63"/>
    <mergeCell ref="D21:D30"/>
    <mergeCell ref="E21:E30"/>
    <mergeCell ref="F21:F30"/>
    <mergeCell ref="C21:C30"/>
    <mergeCell ref="F62:F63"/>
    <mergeCell ref="E62:E63"/>
    <mergeCell ref="D62:D63"/>
    <mergeCell ref="C62:C63"/>
    <mergeCell ref="A4:A6"/>
    <mergeCell ref="B4:F6"/>
    <mergeCell ref="G4:G6"/>
    <mergeCell ref="H4:H6"/>
    <mergeCell ref="B7:F7"/>
    <mergeCell ref="F8:F9"/>
    <mergeCell ref="G8:G9"/>
    <mergeCell ref="A12:A20"/>
    <mergeCell ref="H12:H20"/>
    <mergeCell ref="A21:A30"/>
    <mergeCell ref="G21:G30"/>
    <mergeCell ref="A8:A9"/>
    <mergeCell ref="B8:B9"/>
    <mergeCell ref="C8:C9"/>
    <mergeCell ref="D8:D9"/>
    <mergeCell ref="E8:E9"/>
    <mergeCell ref="B12:B20"/>
    <mergeCell ref="C12:C20"/>
    <mergeCell ref="D12:D20"/>
    <mergeCell ref="E12:E20"/>
    <mergeCell ref="B21:B30"/>
    <mergeCell ref="A46:A58"/>
    <mergeCell ref="B46:B58"/>
    <mergeCell ref="C46:C58"/>
    <mergeCell ref="D46:D58"/>
    <mergeCell ref="E46:E58"/>
    <mergeCell ref="F46:F58"/>
    <mergeCell ref="A31:A34"/>
    <mergeCell ref="B31:B34"/>
    <mergeCell ref="C31:C34"/>
    <mergeCell ref="D31:D34"/>
    <mergeCell ref="E31:E34"/>
    <mergeCell ref="F31:F34"/>
    <mergeCell ref="B64:B67"/>
    <mergeCell ref="F64:F67"/>
    <mergeCell ref="E64:E67"/>
    <mergeCell ref="D64:D67"/>
    <mergeCell ref="C64:C67"/>
    <mergeCell ref="A81:A82"/>
    <mergeCell ref="B77:B78"/>
    <mergeCell ref="B79:B80"/>
    <mergeCell ref="B81:B82"/>
    <mergeCell ref="C77:C78"/>
    <mergeCell ref="C79:C80"/>
    <mergeCell ref="C81:C82"/>
    <mergeCell ref="A79:A80"/>
    <mergeCell ref="D81:D82"/>
    <mergeCell ref="E81:E82"/>
    <mergeCell ref="F81:F82"/>
    <mergeCell ref="A2:H2"/>
    <mergeCell ref="A62:A63"/>
    <mergeCell ref="G62:G63"/>
    <mergeCell ref="A148:B148"/>
    <mergeCell ref="G148:H148"/>
    <mergeCell ref="A113:A115"/>
    <mergeCell ref="A128:A130"/>
    <mergeCell ref="H88:H89"/>
    <mergeCell ref="A90:A91"/>
    <mergeCell ref="G90:G91"/>
    <mergeCell ref="H90:H91"/>
    <mergeCell ref="A102:A104"/>
    <mergeCell ref="A107:A108"/>
    <mergeCell ref="A88:A89"/>
    <mergeCell ref="G88:G89"/>
    <mergeCell ref="B88:B89"/>
    <mergeCell ref="B90:B91"/>
    <mergeCell ref="B102:B104"/>
    <mergeCell ref="B107:B108"/>
    <mergeCell ref="B113:B115"/>
    <mergeCell ref="B128:B130"/>
    <mergeCell ref="A77:A78"/>
    <mergeCell ref="G77:G78"/>
    <mergeCell ref="A64:A67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2021-04-16T08:25:18Z</dcterms:modified>
</cp:coreProperties>
</file>